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Кузнецкая 91)1" sheetId="1" r:id="rId1"/>
    <sheet name="Кузнецкая 91)1(2019)" sheetId="2" r:id="rId2"/>
    <sheet name="Кузнецкая 91)1(2020)" sheetId="3" r:id="rId3"/>
    <sheet name="Кузнецкая 91)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'Кузнецкая 91)1'!#REF!,'Кузнецкая 91)1'!#REF!</definedName>
    <definedName name="Z_6E36EA37_049E_4FAE_B719_2847CD16F858_.wvu.Rows" localSheetId="0" hidden="1">'Кузнецкая 91)1'!$42:$45</definedName>
    <definedName name="Z_73C0D023_21BD_4441_8EFA_957546C15799_.wvu.Cols" localSheetId="0" hidden="1">'Кузнецкая 91)1'!#REF!,'Кузнецкая 91)1'!#REF!</definedName>
    <definedName name="Z_73C0D023_21BD_4441_8EFA_957546C15799_.wvu.Rows" localSheetId="0" hidden="1">'Кузнецкая 91)1'!$42:$45</definedName>
    <definedName name="_xlnm.Print_Area" localSheetId="0">'Кузнецкая 91)1'!$A$1:$G$60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G21" i="2"/>
  <c r="F21" i="2"/>
  <c r="E21" i="2"/>
  <c r="G16" i="2"/>
  <c r="F16" i="2"/>
  <c r="E16" i="2"/>
  <c r="F56" i="2" l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<sst xmlns="http://schemas.openxmlformats.org/spreadsheetml/2006/main" count="242" uniqueCount="78">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</sst>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47">
          <cell r="W347">
            <v>2561.0378463797506</v>
          </cell>
          <cell r="X347">
            <v>502.63650511337568</v>
          </cell>
          <cell r="Y347">
            <v>8.8992000000000004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721</v>
          </cell>
          <cell r="AN347">
            <v>9397.1020000000008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Y347">
            <v>8400.5177168060764</v>
          </cell>
          <cell r="BB347">
            <v>0</v>
          </cell>
          <cell r="BC347">
            <v>0</v>
          </cell>
          <cell r="CN347">
            <v>1341.8726466268099</v>
          </cell>
          <cell r="CO347">
            <v>275.02535915562356</v>
          </cell>
          <cell r="CP347">
            <v>0</v>
          </cell>
          <cell r="DB347">
            <v>0</v>
          </cell>
          <cell r="DG347">
            <v>1146.1164472186374</v>
          </cell>
          <cell r="DU347">
            <v>4520.2949915145209</v>
          </cell>
          <cell r="DV347">
            <v>961.90847956588493</v>
          </cell>
          <cell r="DW347">
            <v>0</v>
          </cell>
          <cell r="EK347">
            <v>0</v>
          </cell>
          <cell r="EQ347">
            <v>4417.1543951504009</v>
          </cell>
          <cell r="FB347">
            <v>18921.596765912665</v>
          </cell>
          <cell r="FC347">
            <v>3869.5866369180635</v>
          </cell>
          <cell r="FD347">
            <v>183.6</v>
          </cell>
          <cell r="FL347">
            <v>0</v>
          </cell>
          <cell r="FS347">
            <v>14030.116727154913</v>
          </cell>
          <cell r="FX347">
            <v>840.55825977988331</v>
          </cell>
          <cell r="FY347">
            <v>171.40306519859897</v>
          </cell>
          <cell r="FZ347">
            <v>114.342</v>
          </cell>
          <cell r="GG347">
            <v>19754.380799999999</v>
          </cell>
          <cell r="GL347">
            <v>431.70547780831089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47">
          <cell r="W347">
            <v>2411.028682367466</v>
          </cell>
          <cell r="X347">
            <v>739.9998330460345</v>
          </cell>
          <cell r="Y347">
            <v>447.93669999999997</v>
          </cell>
          <cell r="AK347">
            <v>0</v>
          </cell>
          <cell r="AV347">
            <v>7210</v>
          </cell>
          <cell r="AY347">
            <v>11628.678573772353</v>
          </cell>
          <cell r="BB347">
            <v>0</v>
          </cell>
          <cell r="BM347">
            <v>0</v>
          </cell>
          <cell r="BN347">
            <v>0</v>
          </cell>
          <cell r="CN347">
            <v>1540.7477117369751</v>
          </cell>
          <cell r="CO347">
            <v>477.63179063846229</v>
          </cell>
          <cell r="CP347">
            <v>134.93</v>
          </cell>
          <cell r="DB347">
            <v>0</v>
          </cell>
          <cell r="DG347">
            <v>2227.2739662823169</v>
          </cell>
          <cell r="DU347">
            <v>10968.870262101525</v>
          </cell>
          <cell r="DV347">
            <v>3374.1413902754921</v>
          </cell>
          <cell r="DW347">
            <v>1934.1855</v>
          </cell>
          <cell r="EL347">
            <v>0</v>
          </cell>
          <cell r="EQ347">
            <v>9726.4074917673879</v>
          </cell>
          <cell r="FB347">
            <v>19122.767620485032</v>
          </cell>
          <cell r="FC347">
            <v>5819.326129219482</v>
          </cell>
          <cell r="FD347">
            <v>0</v>
          </cell>
          <cell r="FL347">
            <v>0</v>
          </cell>
          <cell r="FS347">
            <v>11240.33183630862</v>
          </cell>
          <cell r="FX347">
            <v>550.64016698622845</v>
          </cell>
          <cell r="FY347">
            <v>167.38929698203319</v>
          </cell>
          <cell r="FZ347">
            <v>0</v>
          </cell>
          <cell r="GG347">
            <v>17.625599999999999</v>
          </cell>
          <cell r="GL347">
            <v>304.44051870406543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47">
          <cell r="W347">
            <v>18931.32896007799</v>
          </cell>
          <cell r="X347">
            <v>4389.1942703338882</v>
          </cell>
          <cell r="Y347">
            <v>8387.5371999999988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2266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Y347">
            <v>82554.395335885754</v>
          </cell>
          <cell r="BB347">
            <v>0</v>
          </cell>
          <cell r="BC347">
            <v>0</v>
          </cell>
          <cell r="BM347">
            <v>0</v>
          </cell>
          <cell r="CN347">
            <v>1395.4408796313758</v>
          </cell>
          <cell r="CO347">
            <v>432.58667268572646</v>
          </cell>
          <cell r="CP347">
            <v>0</v>
          </cell>
          <cell r="DB347">
            <v>0</v>
          </cell>
          <cell r="DF347">
            <v>1270.9490901398847</v>
          </cell>
          <cell r="DU347">
            <v>7890.2380240131306</v>
          </cell>
          <cell r="DV347">
            <v>1761.7239326890444</v>
          </cell>
          <cell r="DW347">
            <v>4719.1612999999998</v>
          </cell>
          <cell r="EK347">
            <v>0</v>
          </cell>
          <cell r="EP347">
            <v>6885.4663922864711</v>
          </cell>
          <cell r="FB347">
            <v>21913.876939967173</v>
          </cell>
          <cell r="FC347">
            <v>5923.1453931839469</v>
          </cell>
          <cell r="FD347">
            <v>666.71280000000013</v>
          </cell>
          <cell r="FE347">
            <v>0</v>
          </cell>
          <cell r="FL347">
            <v>0</v>
          </cell>
          <cell r="FS347">
            <v>12728.23025010096</v>
          </cell>
          <cell r="FX347">
            <v>973.67260993736272</v>
          </cell>
          <cell r="FY347">
            <v>265.03695229373517</v>
          </cell>
          <cell r="FZ347">
            <v>201.96</v>
          </cell>
          <cell r="GG347">
            <v>17.625599999999999</v>
          </cell>
          <cell r="GL347">
            <v>557.19827725693585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7">
          <cell r="W347">
            <v>572.01677426671858</v>
          </cell>
          <cell r="X347">
            <v>137.89325591945703</v>
          </cell>
          <cell r="Y347">
            <v>0</v>
          </cell>
          <cell r="AV347">
            <v>0</v>
          </cell>
          <cell r="AY347">
            <v>2149.9206261912714</v>
          </cell>
          <cell r="BM347">
            <v>721</v>
          </cell>
          <cell r="BN347">
            <v>0</v>
          </cell>
          <cell r="BO347">
            <v>0</v>
          </cell>
          <cell r="BP347">
            <v>0</v>
          </cell>
          <cell r="CN347">
            <v>1508.8939413894259</v>
          </cell>
          <cell r="CO347">
            <v>420.53962264266221</v>
          </cell>
          <cell r="CP347">
            <v>0</v>
          </cell>
          <cell r="DB347">
            <v>0</v>
          </cell>
          <cell r="DG347">
            <v>1361.8477928864036</v>
          </cell>
          <cell r="DL347">
            <v>0</v>
          </cell>
          <cell r="DP347">
            <v>69.216000000000008</v>
          </cell>
          <cell r="DT347">
            <v>0</v>
          </cell>
          <cell r="DU347">
            <v>8190.4390131270657</v>
          </cell>
          <cell r="DV347">
            <v>1736.3405977441062</v>
          </cell>
          <cell r="DX347">
            <v>0</v>
          </cell>
          <cell r="DY347">
            <v>0</v>
          </cell>
          <cell r="DZ347">
            <v>0</v>
          </cell>
          <cell r="EA347">
            <v>0</v>
          </cell>
          <cell r="EB347">
            <v>0</v>
          </cell>
          <cell r="EC347">
            <v>0</v>
          </cell>
          <cell r="ED347">
            <v>0</v>
          </cell>
          <cell r="EE347">
            <v>0</v>
          </cell>
          <cell r="EF347">
            <v>0</v>
          </cell>
          <cell r="EG347">
            <v>0</v>
          </cell>
          <cell r="EH347">
            <v>0</v>
          </cell>
          <cell r="EI347">
            <v>0</v>
          </cell>
          <cell r="EJ347">
            <v>0</v>
          </cell>
          <cell r="EP347">
            <v>4673.0605302195745</v>
          </cell>
          <cell r="EU347">
            <v>38573.99</v>
          </cell>
          <cell r="EW347">
            <v>1333.7572500000001</v>
          </cell>
          <cell r="EY347">
            <v>0</v>
          </cell>
          <cell r="FA347">
            <v>0</v>
          </cell>
          <cell r="FL347">
            <v>0</v>
          </cell>
          <cell r="FS347">
            <v>0</v>
          </cell>
          <cell r="FV347">
            <v>14809.479999999998</v>
          </cell>
          <cell r="FZ347">
            <v>199.31159999999997</v>
          </cell>
          <cell r="GG347">
            <v>0</v>
          </cell>
          <cell r="GL347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33203125" style="1" customWidth="1"/>
    <col min="9" max="9" width="10.109375" style="1" bestFit="1" customWidth="1"/>
    <col min="10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264077.52</v>
      </c>
      <c r="F9" s="16">
        <f t="shared" ref="F9:G9" si="0">SUM(F10:F14)</f>
        <v>256742.58</v>
      </c>
      <c r="G9" s="16">
        <f t="shared" si="0"/>
        <v>49804.630000000005</v>
      </c>
    </row>
    <row r="10" spans="1:8" ht="13.2" customHeight="1" x14ac:dyDescent="0.3">
      <c r="A10" s="50" t="s">
        <v>9</v>
      </c>
      <c r="B10" s="51"/>
      <c r="C10" s="51"/>
      <c r="D10" s="52"/>
      <c r="E10" s="17">
        <v>149265.70000000001</v>
      </c>
      <c r="F10" s="17">
        <v>139762.03</v>
      </c>
      <c r="G10" s="18">
        <v>31292.38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8" ht="13.95" customHeight="1" x14ac:dyDescent="0.3">
      <c r="A12" s="50" t="s">
        <v>11</v>
      </c>
      <c r="B12" s="51"/>
      <c r="C12" s="51"/>
      <c r="D12" s="52"/>
      <c r="E12" s="17">
        <v>19038.23</v>
      </c>
      <c r="F12" s="17">
        <v>18735.18</v>
      </c>
      <c r="G12" s="18">
        <v>3046.24</v>
      </c>
    </row>
    <row r="13" spans="1:8" ht="13.5" customHeight="1" x14ac:dyDescent="0.3">
      <c r="A13" s="50" t="s">
        <v>12</v>
      </c>
      <c r="B13" s="51"/>
      <c r="C13" s="51"/>
      <c r="D13" s="52"/>
      <c r="E13" s="17">
        <v>36597.46</v>
      </c>
      <c r="F13" s="17">
        <v>36480.65</v>
      </c>
      <c r="G13" s="18">
        <v>5470.24</v>
      </c>
    </row>
    <row r="14" spans="1:8" ht="14.4" customHeight="1" x14ac:dyDescent="0.3">
      <c r="A14" s="43" t="s">
        <v>13</v>
      </c>
      <c r="B14" s="43"/>
      <c r="C14" s="43"/>
      <c r="D14" s="43"/>
      <c r="E14" s="17">
        <v>59176.13</v>
      </c>
      <c r="F14" s="17">
        <v>61764.72</v>
      </c>
      <c r="G14" s="18">
        <v>9995.77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73862.16</v>
      </c>
      <c r="F15" s="16">
        <f t="shared" ref="F15:G15" si="1">SUM(F16:F19)</f>
        <v>73187.62</v>
      </c>
      <c r="G15" s="16">
        <f t="shared" si="1"/>
        <v>9484.2100000000009</v>
      </c>
    </row>
    <row r="16" spans="1:8" ht="33.6" customHeight="1" x14ac:dyDescent="0.3">
      <c r="A16" s="56" t="s">
        <v>43</v>
      </c>
      <c r="B16" s="57"/>
      <c r="C16" s="57"/>
      <c r="D16" s="58"/>
      <c r="E16" s="17">
        <v>71889.72</v>
      </c>
      <c r="F16" s="17">
        <v>71264.12</v>
      </c>
      <c r="G16" s="18">
        <v>9203.2900000000009</v>
      </c>
    </row>
    <row r="17" spans="1:10" ht="15.6" x14ac:dyDescent="0.3">
      <c r="A17" s="43" t="s">
        <v>44</v>
      </c>
      <c r="B17" s="43"/>
      <c r="C17" s="43"/>
      <c r="D17" s="43"/>
      <c r="E17" s="17">
        <v>203.64</v>
      </c>
      <c r="F17" s="17">
        <v>198.91</v>
      </c>
      <c r="G17" s="18">
        <v>28.73</v>
      </c>
    </row>
    <row r="18" spans="1:10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10" ht="15.6" x14ac:dyDescent="0.3">
      <c r="A19" s="43" t="s">
        <v>46</v>
      </c>
      <c r="B19" s="43"/>
      <c r="C19" s="43"/>
      <c r="D19" s="43"/>
      <c r="E19" s="17">
        <v>1768.8</v>
      </c>
      <c r="F19" s="17">
        <v>1724.59</v>
      </c>
      <c r="G19" s="18">
        <v>252.19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831.6</v>
      </c>
      <c r="F20" s="34">
        <f t="shared" ref="F20:G20" si="2">F21</f>
        <v>838.2</v>
      </c>
      <c r="G20" s="34">
        <f t="shared" si="2"/>
        <v>166.95</v>
      </c>
    </row>
    <row r="21" spans="1:10" ht="15.6" x14ac:dyDescent="0.3">
      <c r="A21" s="43" t="s">
        <v>15</v>
      </c>
      <c r="B21" s="43"/>
      <c r="C21" s="43"/>
      <c r="D21" s="43"/>
      <c r="E21" s="17">
        <v>831.6</v>
      </c>
      <c r="F21" s="17">
        <v>838.2</v>
      </c>
      <c r="G21" s="18">
        <v>166.95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0" ht="15.6" x14ac:dyDescent="0.3">
      <c r="A24" s="66" t="s">
        <v>52</v>
      </c>
      <c r="B24" s="66"/>
      <c r="C24" s="66"/>
      <c r="D24" s="66"/>
      <c r="E24" s="66"/>
      <c r="F24" s="17">
        <v>-216284.29027582231</v>
      </c>
      <c r="G24" s="19"/>
      <c r="I24" s="28"/>
    </row>
    <row r="25" spans="1:10" ht="15.75" customHeight="1" x14ac:dyDescent="0.25">
      <c r="A25" s="67" t="s">
        <v>30</v>
      </c>
      <c r="B25" s="68"/>
      <c r="C25" s="68"/>
      <c r="D25" s="68"/>
      <c r="E25" s="69"/>
      <c r="F25" s="85">
        <f>SUM(F27:F31)</f>
        <v>20870.193268299205</v>
      </c>
      <c r="I25" s="28"/>
    </row>
    <row r="26" spans="1:10" ht="28.5" customHeight="1" x14ac:dyDescent="0.25">
      <c r="A26" s="70"/>
      <c r="B26" s="71"/>
      <c r="C26" s="71"/>
      <c r="D26" s="71"/>
      <c r="E26" s="72"/>
      <c r="F26" s="86"/>
      <c r="I26" s="28"/>
    </row>
    <row r="27" spans="1:10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нар'!W347</f>
        <v>2561.0378463797506</v>
      </c>
      <c r="I27" s="28"/>
    </row>
    <row r="28" spans="1:10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нар'!X347</f>
        <v>502.63650511337568</v>
      </c>
      <c r="I28" s="28"/>
    </row>
    <row r="29" spans="1:10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нар'!Y347</f>
        <v>8.8992000000000004</v>
      </c>
      <c r="I29" s="28"/>
    </row>
    <row r="30" spans="1:10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нар'!AA347+'[1]УК ВР декабрь нар'!AB347+'[1]УК ВР декабрь нар'!AC347+'[1]УК ВР декабрь нар'!AD347+'[1]УК ВР декабрь нар'!AE347+'[1]УК ВР декабрь нар'!AF347+'[1]УК ВР декабрь нар'!AG347+'[1]УК ВР декабрь нар'!AH347+'[1]УК ВР декабрь нар'!AJ347+'[1]УК ВР декабрь нар'!AL347+'[1]УК ВР декабрь нар'!AN347+'[1]УК ВР декабрь нар'!AO347+'[1]УК ВР декабрь нар'!AP347+'[1]УК ВР декабрь нар'!AQ347+'[1]УК ВР декабрь нар'!AR347+'[1]УК ВР декабрь нар'!AT347</f>
        <v>9397.1020000000008</v>
      </c>
      <c r="I30" s="28"/>
    </row>
    <row r="31" spans="1:10" ht="36.75" hidden="1" customHeight="1" x14ac:dyDescent="0.3">
      <c r="A31" s="88" t="s">
        <v>32</v>
      </c>
      <c r="B31" s="89"/>
      <c r="C31" s="89"/>
      <c r="D31" s="89"/>
      <c r="E31" s="90"/>
      <c r="F31" s="25">
        <f>'[1]УК ВР декабрь нар'!AY347</f>
        <v>8400.5177168060764</v>
      </c>
      <c r="I31" s="28"/>
      <c r="J31" s="28"/>
    </row>
    <row r="32" spans="1:10" ht="15.75" customHeight="1" x14ac:dyDescent="0.25">
      <c r="A32" s="67" t="s">
        <v>33</v>
      </c>
      <c r="B32" s="68"/>
      <c r="C32" s="68"/>
      <c r="D32" s="68"/>
      <c r="E32" s="69"/>
      <c r="F32" s="85">
        <f>SUM(F34:F38)+9662.8</f>
        <v>23046.172319231875</v>
      </c>
      <c r="I32" s="28"/>
    </row>
    <row r="33" spans="1:10" ht="33" customHeight="1" x14ac:dyDescent="0.25">
      <c r="A33" s="70"/>
      <c r="B33" s="71"/>
      <c r="C33" s="71"/>
      <c r="D33" s="71"/>
      <c r="E33" s="72"/>
      <c r="F33" s="86"/>
      <c r="I33" s="28"/>
    </row>
    <row r="34" spans="1:10" ht="15.6" hidden="1" x14ac:dyDescent="0.3">
      <c r="A34" s="87" t="s">
        <v>16</v>
      </c>
      <c r="B34" s="87"/>
      <c r="C34" s="87"/>
      <c r="D34" s="87"/>
      <c r="E34" s="87"/>
      <c r="F34" s="25">
        <f>'[1]УК ВР декабрь нар'!CN347+'[1]УК ВР декабрь нар'!DU347</f>
        <v>5862.1676381413308</v>
      </c>
      <c r="I34" s="28"/>
    </row>
    <row r="35" spans="1:10" ht="15.6" hidden="1" x14ac:dyDescent="0.3">
      <c r="A35" s="87" t="s">
        <v>31</v>
      </c>
      <c r="B35" s="87"/>
      <c r="C35" s="87"/>
      <c r="D35" s="87"/>
      <c r="E35" s="87"/>
      <c r="F35" s="25">
        <f>'[1]УК ВР декабрь нар'!CO347+'[1]УК ВР декабрь нар'!DV347</f>
        <v>1236.9338387215084</v>
      </c>
      <c r="I35" s="28"/>
    </row>
    <row r="36" spans="1:10" ht="15.6" hidden="1" x14ac:dyDescent="0.3">
      <c r="A36" s="87" t="s">
        <v>18</v>
      </c>
      <c r="B36" s="87"/>
      <c r="C36" s="87"/>
      <c r="D36" s="87"/>
      <c r="E36" s="87"/>
      <c r="F36" s="25">
        <f>'[1]УК ВР декабрь нар'!CP347+'[1]УК ВР декабрь нар'!DW347</f>
        <v>0</v>
      </c>
      <c r="I36" s="28"/>
    </row>
    <row r="37" spans="1:10" ht="15.6" hidden="1" x14ac:dyDescent="0.3">
      <c r="A37" s="87" t="s">
        <v>19</v>
      </c>
      <c r="B37" s="87"/>
      <c r="C37" s="87"/>
      <c r="D37" s="87"/>
      <c r="E37" s="87"/>
      <c r="F37" s="25">
        <f>'[1]УК ВР декабрь нар'!AI347+'[1]УК ВР декабрь нар'!AJ347+'[1]УК ВР декабрь нар'!AS347+'[1]УК ВР декабрь нар'!BC347+'[1]УК ВР декабрь нар'!DB347+'[1]УК ВР декабрь нар'!EK347+'[1]УК ВР декабрь нар'!AM347</f>
        <v>721</v>
      </c>
      <c r="I37" s="28"/>
    </row>
    <row r="38" spans="1:10" ht="39.75" hidden="1" customHeight="1" x14ac:dyDescent="0.3">
      <c r="A38" s="88" t="s">
        <v>34</v>
      </c>
      <c r="B38" s="91"/>
      <c r="C38" s="91"/>
      <c r="D38" s="91"/>
      <c r="E38" s="92"/>
      <c r="F38" s="25">
        <f>'[1]УК ВР декабрь нар'!DG347+'[1]УК ВР декабрь нар'!EQ347</f>
        <v>5563.2708423690383</v>
      </c>
      <c r="I38" s="28"/>
      <c r="J38" s="28"/>
    </row>
    <row r="39" spans="1:10" ht="32.4" customHeight="1" x14ac:dyDescent="0.3">
      <c r="A39" s="74" t="s">
        <v>35</v>
      </c>
      <c r="B39" s="93"/>
      <c r="C39" s="93"/>
      <c r="D39" s="93"/>
      <c r="E39" s="94"/>
      <c r="F39" s="26">
        <f>SUM(F40:F48)+10560.09</f>
        <v>68877.379732772431</v>
      </c>
      <c r="I39" s="28"/>
    </row>
    <row r="40" spans="1:10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нар'!FB347+'[1]УК ВР декабрь нар'!FX347</f>
        <v>19762.155025692547</v>
      </c>
      <c r="I40" s="28"/>
    </row>
    <row r="41" spans="1:10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нар'!FC347+'[1]УК ВР декабрь нар'!FY347</f>
        <v>4040.9897021166626</v>
      </c>
      <c r="I41" s="28"/>
    </row>
    <row r="42" spans="1:10" ht="15.6" hidden="1" customHeight="1" x14ac:dyDescent="0.3">
      <c r="A42" s="87" t="s">
        <v>21</v>
      </c>
      <c r="B42" s="87"/>
      <c r="C42" s="87"/>
      <c r="D42" s="87"/>
      <c r="E42" s="80"/>
      <c r="F42" s="25"/>
      <c r="I42" s="28"/>
    </row>
    <row r="43" spans="1:10" ht="15.6" hidden="1" customHeight="1" x14ac:dyDescent="0.3">
      <c r="A43" s="80" t="s">
        <v>17</v>
      </c>
      <c r="B43" s="75"/>
      <c r="C43" s="75"/>
      <c r="D43" s="75"/>
      <c r="E43" s="75"/>
      <c r="F43" s="25"/>
      <c r="I43" s="28"/>
    </row>
    <row r="44" spans="1:10" ht="15.6" hidden="1" customHeight="1" x14ac:dyDescent="0.3">
      <c r="A44" s="87" t="s">
        <v>22</v>
      </c>
      <c r="B44" s="87"/>
      <c r="C44" s="87"/>
      <c r="D44" s="87"/>
      <c r="E44" s="80"/>
      <c r="F44" s="25"/>
      <c r="I44" s="28"/>
    </row>
    <row r="45" spans="1:10" ht="15.6" hidden="1" customHeight="1" x14ac:dyDescent="0.3">
      <c r="A45" s="80" t="s">
        <v>17</v>
      </c>
      <c r="B45" s="75"/>
      <c r="C45" s="75"/>
      <c r="D45" s="75"/>
      <c r="E45" s="75"/>
      <c r="F45" s="25"/>
      <c r="I45" s="28"/>
    </row>
    <row r="46" spans="1:10" ht="15.6" hidden="1" x14ac:dyDescent="0.3">
      <c r="A46" s="87" t="s">
        <v>18</v>
      </c>
      <c r="B46" s="87"/>
      <c r="C46" s="87"/>
      <c r="D46" s="87"/>
      <c r="E46" s="80"/>
      <c r="F46" s="25">
        <f>'[1]УК ВР декабрь нар'!FD347+'[1]УК ВР декабрь нар'!FZ347</f>
        <v>297.94200000000001</v>
      </c>
      <c r="I46" s="28"/>
    </row>
    <row r="47" spans="1:10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нар'!GG347+'[1]УК ВР декабрь нар'!FL347+'[1]УК ВР декабрь нар'!BB347+'[1]УК ВР декабрь нар'!AK347</f>
        <v>19754.380799999999</v>
      </c>
      <c r="I47" s="28"/>
    </row>
    <row r="48" spans="1:10" ht="43.5" hidden="1" customHeight="1" x14ac:dyDescent="0.3">
      <c r="A48" s="88" t="s">
        <v>36</v>
      </c>
      <c r="B48" s="91"/>
      <c r="C48" s="91"/>
      <c r="D48" s="91"/>
      <c r="E48" s="92"/>
      <c r="F48" s="25">
        <f>'[1]УК ВР декабрь нар'!FS347+'[1]УК ВР декабрь нар'!GL347</f>
        <v>14461.822204963224</v>
      </c>
      <c r="I48" s="28"/>
      <c r="J48" s="28"/>
    </row>
    <row r="49" spans="1:12" ht="15.6" hidden="1" customHeight="1" x14ac:dyDescent="0.3">
      <c r="A49" s="74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77" t="s">
        <v>47</v>
      </c>
      <c r="B50" s="78"/>
      <c r="C50" s="78"/>
      <c r="D50" s="78"/>
      <c r="E50" s="79"/>
      <c r="F50" s="26">
        <f>F25+F32+F39+F49</f>
        <v>112793.74532030351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14593.79</v>
      </c>
      <c r="I51" s="28"/>
      <c r="K51" s="28"/>
      <c r="L51" s="28"/>
    </row>
    <row r="52" spans="1:12" ht="15.6" x14ac:dyDescent="0.3">
      <c r="A52" s="80" t="s">
        <v>23</v>
      </c>
      <c r="B52" s="75"/>
      <c r="C52" s="75"/>
      <c r="D52" s="75"/>
      <c r="E52" s="75"/>
      <c r="F52" s="25">
        <v>8249.43</v>
      </c>
      <c r="I52" s="28"/>
    </row>
    <row r="53" spans="1:12" ht="15.6" x14ac:dyDescent="0.3">
      <c r="A53" s="80" t="s">
        <v>24</v>
      </c>
      <c r="B53" s="75"/>
      <c r="C53" s="75"/>
      <c r="D53" s="75"/>
      <c r="E53" s="75"/>
      <c r="F53" s="25">
        <v>6344.36</v>
      </c>
      <c r="I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</row>
    <row r="55" spans="1:12" ht="15.6" x14ac:dyDescent="0.3">
      <c r="A55" s="84" t="s">
        <v>49</v>
      </c>
      <c r="B55" s="84"/>
      <c r="C55" s="84"/>
      <c r="D55" s="84"/>
      <c r="E55" s="84"/>
      <c r="F55" s="26">
        <f>F50+F51</f>
        <v>127387.53532030352</v>
      </c>
      <c r="H55" s="28"/>
      <c r="I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71889.72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71264.12</v>
      </c>
      <c r="H57" s="28"/>
      <c r="I57" s="28"/>
    </row>
    <row r="58" spans="1:12" ht="15.6" x14ac:dyDescent="0.3">
      <c r="A58" s="73" t="s">
        <v>28</v>
      </c>
      <c r="B58" s="73"/>
      <c r="C58" s="73"/>
      <c r="D58" s="73"/>
      <c r="E58" s="73"/>
      <c r="F58" s="26">
        <f>F24+F56-F55</f>
        <v>-271782.10559612582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91)1'!A2:G2</f>
        <v>перед собственниками дома по адресу: ул. Кузнецкая 91/1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91)1'!G6:H6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91)1'!G8:H8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211695</v>
      </c>
      <c r="F9" s="16">
        <f t="shared" ref="F9:G9" si="0">SUM(F10:F15)</f>
        <v>253217.25</v>
      </c>
      <c r="G9" s="16">
        <f t="shared" si="0"/>
        <v>8282.3799999999992</v>
      </c>
    </row>
    <row r="10" spans="1:7" ht="15.6" x14ac:dyDescent="0.3">
      <c r="A10" s="50" t="s">
        <v>9</v>
      </c>
      <c r="B10" s="51"/>
      <c r="C10" s="51"/>
      <c r="D10" s="52"/>
      <c r="E10" s="17">
        <v>89019.72</v>
      </c>
      <c r="F10" s="17">
        <v>120312.1</v>
      </c>
      <c r="G10" s="18">
        <v>0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22691.62</v>
      </c>
      <c r="F12" s="17">
        <v>23090.11</v>
      </c>
      <c r="G12" s="18">
        <v>2647.75</v>
      </c>
    </row>
    <row r="13" spans="1:7" ht="15.6" x14ac:dyDescent="0.3">
      <c r="A13" s="50" t="s">
        <v>12</v>
      </c>
      <c r="B13" s="51"/>
      <c r="C13" s="51"/>
      <c r="D13" s="52"/>
      <c r="E13" s="17">
        <v>41778.800000000003</v>
      </c>
      <c r="F13" s="17">
        <v>42695.46</v>
      </c>
      <c r="G13" s="18">
        <v>4553.58</v>
      </c>
    </row>
    <row r="14" spans="1:7" ht="15.6" x14ac:dyDescent="0.3">
      <c r="A14" s="43" t="s">
        <v>13</v>
      </c>
      <c r="B14" s="43"/>
      <c r="C14" s="43"/>
      <c r="D14" s="43"/>
      <c r="E14" s="17">
        <v>38187.42</v>
      </c>
      <c r="F14" s="17">
        <v>47668.49</v>
      </c>
      <c r="G14" s="18">
        <v>514.70000000000005</v>
      </c>
    </row>
    <row r="15" spans="1:7" ht="15.6" x14ac:dyDescent="0.3">
      <c r="A15" s="50" t="s">
        <v>68</v>
      </c>
      <c r="B15" s="51"/>
      <c r="C15" s="51"/>
      <c r="D15" s="52"/>
      <c r="E15" s="17">
        <v>20017.439999999999</v>
      </c>
      <c r="F15" s="17">
        <v>19451.09</v>
      </c>
      <c r="G15" s="18">
        <v>566.35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64920.99</v>
      </c>
      <c r="F16" s="16">
        <f>SUM(F17:F20)</f>
        <v>68159.95</v>
      </c>
      <c r="G16" s="16">
        <f>SUM(G17:G20)</f>
        <v>6245.2499999999991</v>
      </c>
    </row>
    <row r="17" spans="1:12" ht="15.6" x14ac:dyDescent="0.3">
      <c r="A17" s="95" t="s">
        <v>43</v>
      </c>
      <c r="B17" s="96"/>
      <c r="C17" s="96"/>
      <c r="D17" s="97"/>
      <c r="E17" s="17">
        <v>62867.25</v>
      </c>
      <c r="F17" s="17">
        <v>66018.97</v>
      </c>
      <c r="G17" s="18">
        <v>6051.57</v>
      </c>
    </row>
    <row r="18" spans="1:12" ht="15.6" x14ac:dyDescent="0.3">
      <c r="A18" s="43" t="s">
        <v>55</v>
      </c>
      <c r="B18" s="43"/>
      <c r="C18" s="43"/>
      <c r="D18" s="43"/>
      <c r="E18" s="17">
        <v>203.64</v>
      </c>
      <c r="F18" s="17">
        <v>213.34</v>
      </c>
      <c r="G18" s="18">
        <v>19.03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1850.1</v>
      </c>
      <c r="F20" s="17">
        <v>1927.64</v>
      </c>
      <c r="G20" s="18">
        <v>174.65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485.1</v>
      </c>
      <c r="F21" s="16">
        <f>SUM(F22)</f>
        <v>640.37</v>
      </c>
      <c r="G21" s="16">
        <f>SUM(G22)</f>
        <v>11.68</v>
      </c>
    </row>
    <row r="22" spans="1:12" ht="15.6" x14ac:dyDescent="0.3">
      <c r="A22" s="43" t="s">
        <v>15</v>
      </c>
      <c r="B22" s="43"/>
      <c r="C22" s="43"/>
      <c r="D22" s="43"/>
      <c r="E22" s="17">
        <v>485.1</v>
      </c>
      <c r="F22" s="17">
        <v>640.37</v>
      </c>
      <c r="G22" s="18">
        <v>11.68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'Кузнецкая 91)1'!F58</f>
        <v>-271782.10559612582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85">
        <f>SUM(F28:F32)</f>
        <v>22437.643789185851</v>
      </c>
    </row>
    <row r="27" spans="1:12" ht="13.2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нар'!W347</f>
        <v>2411.028682367466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нар'!X347</f>
        <v>739.9998330460345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нар'!Y347</f>
        <v>447.93669999999997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нар'!AV347+'[2]УК ВР декабрь нар'!BN347</f>
        <v>7210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'[2]УК ВР декабрь нар'!AY347</f>
        <v>11628.678573772353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85">
        <f>SUM(F35:F39)+3691.83</f>
        <v>34076.018112802158</v>
      </c>
    </row>
    <row r="34" spans="1:12" ht="13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'[2]УК ВР декабрь нар'!CN347+'[2]УК ВР декабрь нар'!DU347</f>
        <v>12509.6179738385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'[2]УК ВР декабрь нар'!CO347+'[2]УК ВР декабрь нар'!DV347</f>
        <v>3851.7731809139545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'[2]УК ВР декабрь нар'!CP347+'[2]УК ВР декабрь нар'!DW347</f>
        <v>2069.1154999999999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'[2]УК ВР декабрь нар'!BM347+'[2]УК ВР декабрь нар'!DB347+'[2]УК ВР декабрь нар'!EL347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'[2]УК ВР декабрь нар'!DG347+'[2]УК ВР декабрь нар'!EQ347</f>
        <v>11953.681458049705</v>
      </c>
    </row>
    <row r="40" spans="1:12" ht="15.6" x14ac:dyDescent="0.3">
      <c r="A40" s="74" t="s">
        <v>35</v>
      </c>
      <c r="B40" s="93"/>
      <c r="C40" s="93"/>
      <c r="D40" s="93"/>
      <c r="E40" s="94"/>
      <c r="F40" s="26">
        <f>SUM(F41:F49)</f>
        <v>37222.52116868546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нар'!FB347+'[2]УК ВР декабрь нар'!FX347</f>
        <v>19673.40778747126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нар'!FC347+'[2]УК ВР декабрь нар'!FY347</f>
        <v>5986.7154262015156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'[2]УК ВР декабрь нар'!FD347+'[2]УК ВР декабрь нар'!FZ347</f>
        <v>0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нар'!GG347+'[2]УК ВР декабрь нар'!FL347+'[2]УК ВР декабрь нар'!BB347+'[2]УК ВР декабрь нар'!AK347</f>
        <v>17.625599999999999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'[2]УК ВР декабрь нар'!FS347+'[2]УК ВР декабрь нар'!GL347</f>
        <v>11544.772355012685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93736.183070673462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13822.849999999999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6984.45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6838.4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107559.03307067347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62867.25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66018.97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-316473.88866679929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'Кузнецкая 91)1'!A2:G2</f>
        <v>перед собственниками дома по адресу: ул. Кузнецкая 91/1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'Кузнецкая 91)1'!G6:H6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91)1'!G8:H8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59779.16</v>
      </c>
      <c r="F9" s="16">
        <f t="shared" ref="F9:G9" si="0">SUM(F10:F15)</f>
        <v>55268.149999999994</v>
      </c>
      <c r="G9" s="16">
        <f t="shared" si="0"/>
        <v>12793.390000000001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0</v>
      </c>
      <c r="G10" s="18">
        <v>0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20987.51</v>
      </c>
      <c r="F12" s="17">
        <v>19033.66</v>
      </c>
      <c r="G12" s="18">
        <v>4601.6000000000004</v>
      </c>
    </row>
    <row r="13" spans="1:7" ht="15.6" x14ac:dyDescent="0.3">
      <c r="A13" s="50" t="s">
        <v>12</v>
      </c>
      <c r="B13" s="51"/>
      <c r="C13" s="51"/>
      <c r="D13" s="52"/>
      <c r="E13" s="17">
        <v>38791.65</v>
      </c>
      <c r="F13" s="17">
        <v>36234.400000000001</v>
      </c>
      <c r="G13" s="18">
        <v>7110.83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0</v>
      </c>
      <c r="G14" s="18">
        <v>514.70000000000005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0.09</v>
      </c>
      <c r="G15" s="18">
        <v>566.26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64661.649999999994</v>
      </c>
      <c r="F16" s="16">
        <f>SUM(F17:F20)</f>
        <v>59573.56</v>
      </c>
      <c r="G16" s="16">
        <f>SUM(G17:G20)</f>
        <v>11333.34</v>
      </c>
    </row>
    <row r="17" spans="1:12" ht="27" customHeight="1" x14ac:dyDescent="0.3">
      <c r="A17" s="95" t="s">
        <v>43</v>
      </c>
      <c r="B17" s="96"/>
      <c r="C17" s="96"/>
      <c r="D17" s="97"/>
      <c r="E17" s="17">
        <v>62547.13</v>
      </c>
      <c r="F17" s="17">
        <v>57643.34</v>
      </c>
      <c r="G17" s="18">
        <v>10955.36</v>
      </c>
    </row>
    <row r="18" spans="1:12" ht="15.6" x14ac:dyDescent="0.3">
      <c r="A18" s="43" t="s">
        <v>55</v>
      </c>
      <c r="B18" s="43"/>
      <c r="C18" s="43"/>
      <c r="D18" s="43"/>
      <c r="E18" s="17">
        <v>203.64</v>
      </c>
      <c r="F18" s="17">
        <v>186.42</v>
      </c>
      <c r="G18" s="18">
        <v>36.25</v>
      </c>
    </row>
    <row r="19" spans="1:12" ht="15.6" x14ac:dyDescent="0.3">
      <c r="A19" s="43" t="s">
        <v>56</v>
      </c>
      <c r="B19" s="43"/>
      <c r="C19" s="43"/>
      <c r="D19" s="43"/>
      <c r="E19" s="17">
        <v>0</v>
      </c>
      <c r="F19" s="17">
        <v>0</v>
      </c>
      <c r="G19" s="18">
        <v>0</v>
      </c>
    </row>
    <row r="20" spans="1:12" ht="15.6" x14ac:dyDescent="0.3">
      <c r="A20" s="43" t="s">
        <v>57</v>
      </c>
      <c r="B20" s="43"/>
      <c r="C20" s="43"/>
      <c r="D20" s="43"/>
      <c r="E20" s="17">
        <v>1910.88</v>
      </c>
      <c r="F20" s="17">
        <v>1743.8</v>
      </c>
      <c r="G20" s="18">
        <v>341.73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0</v>
      </c>
      <c r="G21" s="16">
        <f>SUM(G22)</f>
        <v>11.68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0</v>
      </c>
      <c r="G22" s="18">
        <v>11.68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'Кузнецкая 91)1(2019)'!F59</f>
        <v>-316473.88866679929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85">
        <f>SUM(F28:F32)</f>
        <v>116528.45576629763</v>
      </c>
    </row>
    <row r="27" spans="1:12" ht="69.599999999999994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нар'!W347</f>
        <v>18931.32896007799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нар'!X347</f>
        <v>4389.1942703338882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нар'!Y347</f>
        <v>8387.5371999999988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нар'!AA347+'[3]УК ВР декабрь нар'!AB347+'[3]УК ВР декабрь нар'!AC347+'[3]УК ВР декабрь нар'!AD347+'[3]УК ВР декабрь нар'!AE347+'[3]УК ВР декабрь нар'!AF347+'[3]УК ВР декабрь нар'!AG347+'[3]УК ВР декабрь нар'!AH347+'[3]УК ВР декабрь нар'!AJ347+'[3]УК ВР декабрь нар'!AL347+'[3]УК ВР декабрь нар'!AN347+'[3]УК ВР декабрь нар'!AO347+'[3]УК ВР декабрь нар'!AP347+'[3]УК ВР декабрь нар'!AQ347+'[3]УК ВР декабрь нар'!AR347+'[3]УК ВР декабрь нар'!AT347</f>
        <v>2266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'[3]УК ВР декабрь нар'!AY347</f>
        <v>82554.395335885754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85">
        <f>SUM(F35:F39)+3121.05</f>
        <v>27476.616291445633</v>
      </c>
    </row>
    <row r="34" spans="1:12" ht="90.6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'[3]УК ВР декабрь нар'!CN347+'[3]УК ВР декабрь нар'!DU347</f>
        <v>9285.6789036445061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'[3]УК ВР декабрь нар'!CO347+'[3]УК ВР декабрь нар'!DV347</f>
        <v>2194.3106053747711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'[3]УК ВР декабрь нар'!CP347+'[3]УК ВР декабрь нар'!DW347</f>
        <v>4719.1612999999998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'[3]УК ВР декабрь нар'!AI347+'[3]УК ВР декабрь нар'!AJ347+'[3]УК ВР декабрь нар'!AS347+'[3]УК ВР декабрь нар'!BC347+'[3]УК ВР декабрь нар'!BM347+'[3]УК ВР декабрь нар'!DB347+'[3]УК ВР декабрь нар'!EK347+'[3]УК ВР декабрь нар'!AM347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'[3]УК ВР декабрь нар'!DF347+'[3]УК ВР декабрь нар'!EP347</f>
        <v>8156.415482426356</v>
      </c>
    </row>
    <row r="40" spans="1:12" ht="64.95" customHeight="1" x14ac:dyDescent="0.3">
      <c r="A40" s="74" t="s">
        <v>74</v>
      </c>
      <c r="B40" s="93"/>
      <c r="C40" s="93"/>
      <c r="D40" s="93"/>
      <c r="E40" s="94"/>
      <c r="F40" s="26">
        <f>SUM(F41:F49)</f>
        <v>43247.458822740111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нар'!FB347+'[3]УК ВР декабрь нар'!FX347</f>
        <v>22887.549549904536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нар'!FC347+'[3]УК ВР декабрь нар'!FY347</f>
        <v>6188.1823454776822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'[3]УК ВР декабрь нар'!FD347+'[3]УК ВР декабрь нар'!FZ347</f>
        <v>868.67280000000017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нар'!GG347+'[3]УК ВР декабрь нар'!FL347+'[3]УК ВР декабрь нар'!FE347+'[3]УК ВР декабрь нар'!BB347+'[3]УК ВР декабрь нар'!AK347</f>
        <v>17.625599999999999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'[3]УК ВР декабрь нар'!FS347+'[3]УК ВР декабрь нар'!GL347</f>
        <v>13285.428527357895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187252.53088048339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10162.619999999999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3483.17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6679.45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197415.15088048339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62547.13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57643.34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-451341.90954728267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'Кузнецкая 91)1'!A2:G2</f>
        <v>перед собственниками дома по адресу: ул. Кузнецкая 91/1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'Кузнецкая 91)1'!G6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'Кузнецкая 91)1'!G8</f>
        <v>задолженность с нарастающим итогом с -01.01.2010г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0</v>
      </c>
      <c r="F9" s="16">
        <f t="shared" ref="F9:G9" si="0">SUM(F10:F15)</f>
        <v>-1.98</v>
      </c>
      <c r="G9" s="16">
        <f t="shared" si="0"/>
        <v>12795.37</v>
      </c>
    </row>
    <row r="10" spans="1:7" ht="15.6" x14ac:dyDescent="0.3">
      <c r="A10" s="50" t="s">
        <v>9</v>
      </c>
      <c r="B10" s="51"/>
      <c r="C10" s="51"/>
      <c r="D10" s="52"/>
      <c r="E10" s="17"/>
      <c r="F10" s="17"/>
      <c r="G10" s="18"/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0</v>
      </c>
      <c r="F12" s="17">
        <v>0</v>
      </c>
      <c r="G12" s="18">
        <v>4601.6000000000004</v>
      </c>
    </row>
    <row r="13" spans="1:7" ht="15.6" x14ac:dyDescent="0.3">
      <c r="A13" s="50" t="s">
        <v>12</v>
      </c>
      <c r="B13" s="51"/>
      <c r="C13" s="51"/>
      <c r="D13" s="52"/>
      <c r="E13" s="17">
        <v>0</v>
      </c>
      <c r="F13" s="17">
        <v>0</v>
      </c>
      <c r="G13" s="18">
        <v>7110.83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-1.98</v>
      </c>
      <c r="G14" s="18">
        <v>516.67999999999995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0</v>
      </c>
      <c r="G15" s="18">
        <v>566.26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67380.88</v>
      </c>
      <c r="F16" s="16">
        <f t="shared" ref="F16:G16" si="1">SUM(F17:F20)</f>
        <v>61984.540000000008</v>
      </c>
      <c r="G16" s="16">
        <f t="shared" si="1"/>
        <v>16741.36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65186.28</v>
      </c>
      <c r="F17" s="17">
        <v>59948.01</v>
      </c>
      <c r="G17" s="18">
        <v>16205.31</v>
      </c>
    </row>
    <row r="18" spans="1:12" ht="15.6" x14ac:dyDescent="0.3">
      <c r="A18" s="43" t="s">
        <v>55</v>
      </c>
      <c r="B18" s="43"/>
      <c r="C18" s="43"/>
      <c r="D18" s="43"/>
      <c r="E18" s="17">
        <v>211.35</v>
      </c>
      <c r="F18" s="17">
        <v>195.73</v>
      </c>
      <c r="G18" s="18">
        <v>51.87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1983.25</v>
      </c>
      <c r="F20" s="17">
        <v>1840.8</v>
      </c>
      <c r="G20" s="18">
        <v>484.18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'Кузнецкая 91)1(2020)'!F59</f>
        <v>-451341.90954728267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85">
        <f>SUM(F28:F32)</f>
        <v>3580.8306563774468</v>
      </c>
    </row>
    <row r="27" spans="1:12" ht="56.4" customHeight="1" x14ac:dyDescent="0.25">
      <c r="A27" s="70"/>
      <c r="B27" s="71"/>
      <c r="C27" s="71"/>
      <c r="D27" s="71"/>
      <c r="E27" s="72"/>
      <c r="F27" s="86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нар'!W347</f>
        <v>572.01677426671858</v>
      </c>
      <c r="L28" s="40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нар'!X347</f>
        <v>137.89325591945703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нар'!Y347+'[4]УК ВР декабрь нар'!DX347</f>
        <v>0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нар'!AV347+'[4]УК ВР декабрь нар'!BM347+'[4]УК ВР декабрь нар'!BN347+'[4]УК ВР декабрь нар'!BO347+'[4]УК ВР декабрь нар'!BP347+'[4]УК ВР декабрь нар'!EG347+'[4]УК ВР декабрь нар'!EH347+'[4]УК ВР декабрь нар'!EI347+'[4]УК ВР декабрь нар'!EJ347</f>
        <v>721</v>
      </c>
    </row>
    <row r="32" spans="1:12" ht="15.6" hidden="1" x14ac:dyDescent="0.3">
      <c r="A32" s="88" t="s">
        <v>61</v>
      </c>
      <c r="B32" s="89"/>
      <c r="C32" s="89"/>
      <c r="D32" s="89"/>
      <c r="E32" s="90"/>
      <c r="F32" s="25">
        <f>'[4]УК ВР декабрь нар'!AY347</f>
        <v>2149.9206261912714</v>
      </c>
    </row>
    <row r="33" spans="1:12" x14ac:dyDescent="0.25">
      <c r="A33" s="67" t="s">
        <v>73</v>
      </c>
      <c r="B33" s="68"/>
      <c r="C33" s="68"/>
      <c r="D33" s="68"/>
      <c r="E33" s="69"/>
      <c r="F33" s="85">
        <f>SUM(F35:F39)+5969.59</f>
        <v>23929.927498009241</v>
      </c>
    </row>
    <row r="34" spans="1:12" ht="94.8" customHeight="1" x14ac:dyDescent="0.25">
      <c r="A34" s="70"/>
      <c r="B34" s="71"/>
      <c r="C34" s="71"/>
      <c r="D34" s="71"/>
      <c r="E34" s="72"/>
      <c r="F34" s="86"/>
    </row>
    <row r="35" spans="1:12" ht="15.6" hidden="1" x14ac:dyDescent="0.3">
      <c r="A35" s="87" t="s">
        <v>16</v>
      </c>
      <c r="B35" s="87"/>
      <c r="C35" s="87"/>
      <c r="D35" s="87"/>
      <c r="E35" s="87"/>
      <c r="F35" s="25">
        <f>'[4]УК ВР декабрь нар'!CN347+'[4]УК ВР декабрь нар'!DU347</f>
        <v>9699.3329545164925</v>
      </c>
      <c r="L35" s="40"/>
    </row>
    <row r="36" spans="1:12" ht="15.6" hidden="1" x14ac:dyDescent="0.3">
      <c r="A36" s="87" t="s">
        <v>31</v>
      </c>
      <c r="B36" s="87"/>
      <c r="C36" s="87"/>
      <c r="D36" s="87"/>
      <c r="E36" s="87"/>
      <c r="F36" s="25">
        <f>'[4]УК ВР декабрь нар'!CO347+'[4]УК ВР декабрь нар'!DV347</f>
        <v>2156.8802203867685</v>
      </c>
    </row>
    <row r="37" spans="1:12" ht="15.6" hidden="1" x14ac:dyDescent="0.3">
      <c r="A37" s="87" t="s">
        <v>18</v>
      </c>
      <c r="B37" s="87"/>
      <c r="C37" s="87"/>
      <c r="D37" s="87"/>
      <c r="E37" s="87"/>
      <c r="F37" s="25">
        <f>'[4]УК ВР декабрь нар'!CP347+'[4]УК ВР декабрь нар'!DL347+'[4]УК ВР декабрь нар'!DP347+'[4]УК ВР декабрь нар'!DT347</f>
        <v>69.216000000000008</v>
      </c>
    </row>
    <row r="38" spans="1:12" ht="15.6" hidden="1" x14ac:dyDescent="0.3">
      <c r="A38" s="87" t="s">
        <v>19</v>
      </c>
      <c r="B38" s="87"/>
      <c r="C38" s="87"/>
      <c r="D38" s="87"/>
      <c r="E38" s="87"/>
      <c r="F38" s="25">
        <f>'[4]УК ВР декабрь нар'!DB347+'[4]УК ВР декабрь нар'!DY347+'[4]УК ВР декабрь нар'!DZ347+'[4]УК ВР декабрь нар'!EA347+'[4]УК ВР декабрь нар'!EB347+'[4]УК ВР декабрь нар'!EC347+'[4]УК ВР декабрь нар'!ED347+'[4]УК ВР декабрь нар'!EE347+'[4]УК ВР декабрь нар'!EF347</f>
        <v>0</v>
      </c>
    </row>
    <row r="39" spans="1:12" ht="51" hidden="1" customHeight="1" x14ac:dyDescent="0.3">
      <c r="A39" s="88" t="s">
        <v>63</v>
      </c>
      <c r="B39" s="91"/>
      <c r="C39" s="91"/>
      <c r="D39" s="91"/>
      <c r="E39" s="92"/>
      <c r="F39" s="25">
        <f>'[4]УК ВР декабрь нар'!DG347+'[4]УК ВР декабрь нар'!EP347</f>
        <v>6034.9083231059776</v>
      </c>
    </row>
    <row r="40" spans="1:12" ht="72" customHeight="1" x14ac:dyDescent="0.3">
      <c r="A40" s="74" t="s">
        <v>74</v>
      </c>
      <c r="B40" s="93"/>
      <c r="C40" s="93"/>
      <c r="D40" s="93"/>
      <c r="E40" s="94"/>
      <c r="F40" s="26">
        <f>SUM(F41:F49)</f>
        <v>54916.538849999997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нар'!$EU347+'[4]УК ВР декабрь нар'!FV347+'[4]УК ВР декабрь нар'!EY347</f>
        <v>53383.469999999994</v>
      </c>
      <c r="L41" s="40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7" t="s">
        <v>21</v>
      </c>
      <c r="B43" s="87"/>
      <c r="C43" s="87"/>
      <c r="D43" s="87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7" t="s">
        <v>22</v>
      </c>
      <c r="B45" s="87"/>
      <c r="C45" s="87"/>
      <c r="D45" s="87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7" t="s">
        <v>18</v>
      </c>
      <c r="B47" s="87"/>
      <c r="C47" s="87"/>
      <c r="D47" s="87"/>
      <c r="E47" s="80"/>
      <c r="F47" s="25">
        <f>'[4]УК ВР декабрь нар'!EW347+'[4]УК ВР декабрь нар'!FA347+'[4]УК ВР декабрь нар'!FZ347</f>
        <v>1533.0688500000001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нар'!FL347+'[4]УК ВР декабрь нар'!GG347</f>
        <v>0</v>
      </c>
    </row>
    <row r="49" spans="1:15" ht="15.6" hidden="1" x14ac:dyDescent="0.3">
      <c r="A49" s="88" t="s">
        <v>64</v>
      </c>
      <c r="B49" s="91"/>
      <c r="C49" s="91"/>
      <c r="D49" s="91"/>
      <c r="E49" s="92"/>
      <c r="F49" s="25">
        <f>'[4]УК ВР декабрь нар'!FS347+'[4]УК ВР декабрь нар'!GL347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82427.297004386681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14346.460000000001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1875.27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12471.19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96773.757004386687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65186.28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59948.01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-482929.38655166939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Кузнецкая 91)1</vt:lpstr>
      <vt:lpstr>Кузнецкая 91)1(2019)</vt:lpstr>
      <vt:lpstr>Кузнецкая 91)1(2020)</vt:lpstr>
      <vt:lpstr>Кузнецкая 91)1(2021)</vt:lpstr>
      <vt:lpstr>'Кузнецкая 91)1'!Область_печати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2018-04-11T07:04:22Z</cp:lastPrinted>
  <dcterms:created xsi:type="dcterms:W3CDTF">2013-05-24T09:13:10Z</dcterms:created>
  <dcterms:modified xsi:type="dcterms:W3CDTF">2022-03-28T08:22:54Z</dcterms:modified>
</cp:coreProperties>
</file>